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083092D-8C01-485B-87FA-A1D6308B20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ABIC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6" i="4" l="1"/>
  <c r="D25" i="4"/>
  <c r="D19" i="4"/>
  <c r="D18" i="4"/>
  <c r="D12" i="4"/>
  <c r="D11" i="4"/>
  <c r="D5" i="4"/>
  <c r="D4" i="4"/>
  <c r="B28" i="4"/>
  <c r="B5" i="2"/>
  <c r="B7" i="4"/>
  <c r="B8" i="4"/>
  <c r="B22" i="4"/>
  <c r="B21" i="4"/>
  <c r="B5" i="3"/>
  <c r="B29" i="4"/>
  <c r="B14" i="4"/>
  <c r="B15" i="4"/>
  <c r="A2" i="4" l="1"/>
  <c r="A2" i="3"/>
  <c r="A2" i="2"/>
  <c r="A2" i="1"/>
  <c r="A29" i="4" l="1"/>
  <c r="A22" i="4"/>
  <c r="A15" i="4"/>
  <c r="A8" i="4"/>
  <c r="A39" i="1"/>
  <c r="B20" i="4"/>
  <c r="B13" i="4"/>
  <c r="B6" i="4"/>
  <c r="A28" i="4"/>
  <c r="B27" i="4"/>
  <c r="A21" i="4"/>
  <c r="A14" i="4"/>
  <c r="C6" i="4" l="1"/>
  <c r="D6" i="4"/>
  <c r="C13" i="4"/>
  <c r="D13" i="4"/>
  <c r="C27" i="4"/>
  <c r="D27" i="4"/>
  <c r="C20" i="4"/>
  <c r="D20" i="4"/>
  <c r="A7" i="4"/>
  <c r="A5" i="3" l="1"/>
  <c r="B4" i="3"/>
  <c r="B7" i="3" s="1"/>
  <c r="C7" i="3" s="1"/>
  <c r="A5" i="2"/>
  <c r="B4" i="2"/>
  <c r="A37" i="1" l="1"/>
  <c r="A38" i="1"/>
</calcChain>
</file>

<file path=xl/sharedStrings.xml><?xml version="1.0" encoding="utf-8"?>
<sst xmlns="http://schemas.openxmlformats.org/spreadsheetml/2006/main" count="81" uniqueCount="58">
  <si>
    <t>Despite reference in the Excel Help file, the function does not appear to accept a negative "-MMXXII"</t>
  </si>
  <si>
    <t>If an empty string is provided. ARABIC returns 0, which is interesting because the Romans did not have the concept of 0.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</si>
  <si>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text is not a valid. Most common example will be entries other than I, V, X, L, C, D, or M</t>
    </r>
  </si>
  <si>
    <t>Errors Using ARABIC Function</t>
  </si>
  <si>
    <t>Crosscheck (for classic form only)</t>
  </si>
  <si>
    <t>Function entry &gt;&gt;</t>
  </si>
  <si>
    <t>MCMXCIX</t>
  </si>
  <si>
    <t>Roman numeral &gt;&gt;</t>
  </si>
  <si>
    <t>MDCCCCLXXXXIX</t>
  </si>
  <si>
    <t>Index of Examples</t>
  </si>
  <si>
    <t>Examples Using ARABIC Function</t>
  </si>
  <si>
    <t>The text string must be inside double quotation marks (eg "XXXVI") or a reference to a cell that contains the text string.
The function argument is NOT case sensitive.
The characters that are used in Roman numerals, and the values they represent. M=1000, D=500, C=100, L=50, X=10, V=5, and I=1.
Lower case equivalents are accepted.</t>
  </si>
  <si>
    <t>The string of the Roman numeral that you want converted to Arabic.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</si>
  <si>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</si>
  <si>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</si>
  <si>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</si>
  <si>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</si>
  <si>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</si>
  <si>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</si>
  <si>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</si>
  <si>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=ARABIC(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</si>
  <si>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</si>
  <si>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MIM</t>
  </si>
  <si>
    <t>MVMIV</t>
  </si>
  <si>
    <t>MXMIX</t>
  </si>
  <si>
    <t>MLMVLIV</t>
  </si>
  <si>
    <t xml:space="preserve">The function will accept the various forms of Roman numeral where, for example, 1999 can be represented by:
     </t>
  </si>
  <si>
    <t>The "obverse" of the ARABIC function is ROMAN.</t>
  </si>
  <si>
    <t>Comment</t>
  </si>
  <si>
    <t>Classification, Source, History</t>
  </si>
  <si>
    <t>Converts a Roman numeral to an Arabic numeral.</t>
  </si>
  <si>
    <t>ARABIC</t>
  </si>
  <si>
    <t>New function introduced in Excel 2013.</t>
  </si>
  <si>
    <t>Numerous function writers have tried to achieve this over the years. Finally in 2013, Microsoft has come to the party.</t>
  </si>
  <si>
    <t>Classification - Maths &gt; Information / Equivalents / Operations</t>
  </si>
  <si>
    <t>Sum of Roman Numerals &gt;&gt;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</si>
  <si>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</si>
  <si>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t>Addition</t>
  </si>
  <si>
    <t>Subtraction</t>
  </si>
  <si>
    <t>Multiplication</t>
  </si>
  <si>
    <t>Division</t>
  </si>
  <si>
    <t>XXIV</t>
  </si>
  <si>
    <t>XXIX</t>
  </si>
  <si>
    <t>II</t>
  </si>
  <si>
    <t>III</t>
  </si>
  <si>
    <t>Example 3:- Roman Numeral Mathematics With ARABIC Function.</t>
  </si>
  <si>
    <t>Example 2:- Crosschecking ARABIC Function</t>
  </si>
  <si>
    <t>Example 1:- Simple Entry of ARABIC Function</t>
  </si>
  <si>
    <t>Related / Similar And Frequently Used With Functions</t>
  </si>
  <si>
    <t>Related / Similar</t>
  </si>
  <si>
    <t>ROMAN</t>
  </si>
  <si>
    <t>Converts a Arabic numeral to a Roman numeral.</t>
  </si>
  <si>
    <t>Check</t>
  </si>
  <si>
    <t>File Creation Date : 19-Jun-2020</t>
  </si>
  <si>
    <t xml:space="preserve">Open the Excel help for this function. </t>
  </si>
  <si>
    <t>Double Click on ARABIC and then click on the link</t>
  </si>
  <si>
    <t>Enter =ARABIC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</si>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</sst>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7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0" fontId="0" fillId="0" borderId="0" xfId="0" quotePrefix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4">
    <dxf>
      <font>
        <strike val="0"/>
        <color rgb="FFFFFF99"/>
      </font>
    </dxf>
    <dxf>
      <font>
        <strike val="0"/>
        <color rgb="FFFFFF99"/>
      </font>
    </dxf>
    <dxf>
      <font>
        <strike val="0"/>
        <color rgb="FFFFFF99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31</v>
      </c>
      <c r="B1" s="35"/>
      <c r="C1" s="35"/>
      <c r="D1" s="36" t="s">
        <v>57</v>
      </c>
      <c r="E1" s="37"/>
    </row>
    <row r="2" spans="1:5" ht="15.75" x14ac:dyDescent="0.25">
      <c r="A2" s="4" t="str">
        <f ca="1">IF(1*LEFT(INFO("release"),2)&gt;=15,"","This function will not work in Excel versions before 2013")</f>
        <v/>
      </c>
      <c r="B2" s="5"/>
      <c r="C2" s="5"/>
      <c r="D2" s="6"/>
    </row>
    <row r="3" spans="1:5" ht="15.75" x14ac:dyDescent="0.25">
      <c r="A3" s="7" t="s">
        <v>16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4.25" customHeight="1" x14ac:dyDescent="0.2">
      <c r="A4" s="9" t="s">
        <v>30</v>
      </c>
      <c r="B4" s="9"/>
      <c r="C4" s="9"/>
      <c r="D4" s="10" t="s">
        <v>53</v>
      </c>
    </row>
    <row r="5" spans="1:5" ht="14.25" customHeight="1" x14ac:dyDescent="0.2">
      <c r="A5" s="11"/>
      <c r="B5" s="11"/>
      <c r="C5" s="11"/>
      <c r="D5" s="12"/>
    </row>
    <row r="6" spans="1:5" ht="15.75" x14ac:dyDescent="0.25">
      <c r="A6" s="7" t="s">
        <v>29</v>
      </c>
      <c r="B6" s="13"/>
      <c r="C6" s="13"/>
      <c r="D6" s="14" t="s">
        <v>54</v>
      </c>
    </row>
    <row r="7" spans="1:5" s="2" customFormat="1" x14ac:dyDescent="0.2">
      <c r="A7" s="6" t="s">
        <v>34</v>
      </c>
      <c r="B7" s="13"/>
      <c r="C7" s="13"/>
      <c r="D7" s="15" t="s">
        <v>56</v>
      </c>
    </row>
    <row r="8" spans="1:5" s="2" customFormat="1" x14ac:dyDescent="0.2">
      <c r="A8" s="13"/>
      <c r="B8" s="13"/>
      <c r="C8" s="13"/>
      <c r="D8" s="15" t="s">
        <v>55</v>
      </c>
    </row>
    <row r="9" spans="1:5" s="2" customFormat="1" x14ac:dyDescent="0.2">
      <c r="A9" s="6" t="s">
        <v>32</v>
      </c>
      <c r="B9" s="13"/>
      <c r="C9" s="13"/>
      <c r="D9" s="15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4.25" customHeight="1" x14ac:dyDescent="0.25">
      <c r="A11" s="7" t="s">
        <v>28</v>
      </c>
      <c r="B11" s="11"/>
      <c r="C11" s="11"/>
      <c r="D11" s="12"/>
    </row>
    <row r="12" spans="1:5" ht="14.25" customHeight="1" x14ac:dyDescent="0.2">
      <c r="A12" s="16" t="s">
        <v>33</v>
      </c>
      <c r="B12" s="17"/>
      <c r="C12" s="17"/>
      <c r="D12" s="10"/>
    </row>
    <row r="13" spans="1:5" ht="14.25" customHeight="1" x14ac:dyDescent="0.2">
      <c r="A13" s="17"/>
      <c r="B13" s="17"/>
      <c r="C13" s="17"/>
      <c r="D13" s="10"/>
    </row>
    <row r="14" spans="1:5" ht="14.25" customHeight="1" x14ac:dyDescent="0.2">
      <c r="A14" s="9" t="s">
        <v>27</v>
      </c>
      <c r="B14" s="9"/>
      <c r="C14" s="9"/>
      <c r="D14" s="10"/>
    </row>
    <row r="15" spans="1:5" ht="14.25" customHeight="1" x14ac:dyDescent="0.2">
      <c r="A15" s="9"/>
      <c r="B15" s="9"/>
      <c r="C15" s="9"/>
      <c r="D15" s="18"/>
    </row>
    <row r="16" spans="1:5" ht="15" customHeight="1" x14ac:dyDescent="0.2">
      <c r="A16" s="9" t="s">
        <v>26</v>
      </c>
      <c r="B16" s="9"/>
      <c r="C16" s="9"/>
      <c r="D16" s="9"/>
    </row>
    <row r="17" spans="1:4" ht="15" customHeight="1" x14ac:dyDescent="0.2">
      <c r="A17" s="19" t="s">
        <v>6</v>
      </c>
      <c r="B17" s="9"/>
      <c r="C17" s="9"/>
      <c r="D17" s="9"/>
    </row>
    <row r="18" spans="1:4" ht="15" customHeight="1" x14ac:dyDescent="0.2">
      <c r="A18" s="19" t="s">
        <v>25</v>
      </c>
      <c r="B18" s="9"/>
      <c r="C18" s="9"/>
      <c r="D18" s="9"/>
    </row>
    <row r="19" spans="1:4" ht="15" customHeight="1" x14ac:dyDescent="0.2">
      <c r="A19" s="19" t="s">
        <v>24</v>
      </c>
      <c r="B19" s="9"/>
      <c r="C19" s="9"/>
      <c r="D19" s="9"/>
    </row>
    <row r="20" spans="1:4" ht="15" customHeight="1" x14ac:dyDescent="0.2">
      <c r="A20" s="19" t="s">
        <v>23</v>
      </c>
      <c r="B20" s="9"/>
      <c r="C20" s="9"/>
      <c r="D20" s="9"/>
    </row>
    <row r="21" spans="1:4" ht="15" customHeight="1" x14ac:dyDescent="0.2">
      <c r="A21" s="19" t="s">
        <v>22</v>
      </c>
      <c r="B21" s="9"/>
      <c r="C21" s="9"/>
      <c r="D21" s="9"/>
    </row>
    <row r="22" spans="1:4" ht="15" customHeight="1" x14ac:dyDescent="0.2">
      <c r="A22" s="19" t="s">
        <v>8</v>
      </c>
      <c r="B22" s="9"/>
      <c r="C22" s="9"/>
      <c r="D22" s="9"/>
    </row>
    <row r="23" spans="1:4" ht="15" customHeight="1" x14ac:dyDescent="0.2">
      <c r="A23" s="9"/>
      <c r="B23" s="9"/>
      <c r="C23" s="9"/>
      <c r="D23" s="9"/>
    </row>
    <row r="24" spans="1:4" ht="15.75" x14ac:dyDescent="0.25">
      <c r="A24" s="7" t="s">
        <v>21</v>
      </c>
      <c r="B24" s="5"/>
      <c r="C24" s="5"/>
      <c r="D24" s="5"/>
    </row>
    <row r="25" spans="1:4" x14ac:dyDescent="0.2">
      <c r="A25" s="20" t="s">
        <v>20</v>
      </c>
      <c r="B25" s="5"/>
      <c r="C25" s="5"/>
      <c r="D25" s="5"/>
    </row>
    <row r="26" spans="1:4" x14ac:dyDescent="0.2">
      <c r="A26" s="21"/>
      <c r="B26" s="5"/>
      <c r="C26" s="5"/>
      <c r="D26" s="5"/>
    </row>
    <row r="27" spans="1:4" ht="15.75" x14ac:dyDescent="0.25">
      <c r="A27" s="7" t="s">
        <v>19</v>
      </c>
      <c r="B27" s="5"/>
      <c r="C27" s="5"/>
      <c r="D27" s="5"/>
    </row>
    <row r="28" spans="1:4" s="3" customFormat="1" x14ac:dyDescent="0.2">
      <c r="A28" s="22" t="s">
        <v>18</v>
      </c>
      <c r="B28" s="22" t="s">
        <v>17</v>
      </c>
      <c r="C28" s="22" t="s">
        <v>16</v>
      </c>
      <c r="D28" s="22" t="s">
        <v>15</v>
      </c>
    </row>
    <row r="29" spans="1:4" ht="84" customHeight="1" x14ac:dyDescent="0.2">
      <c r="A29" s="17" t="s">
        <v>14</v>
      </c>
      <c r="B29" s="17" t="s">
        <v>13</v>
      </c>
      <c r="C29" s="23" t="s">
        <v>12</v>
      </c>
      <c r="D29" s="23" t="s">
        <v>11</v>
      </c>
    </row>
    <row r="30" spans="1:4" ht="15.75" x14ac:dyDescent="0.25">
      <c r="A30" s="24" t="s">
        <v>48</v>
      </c>
      <c r="B30" s="5"/>
      <c r="C30" s="5"/>
      <c r="D30" s="5"/>
    </row>
    <row r="31" spans="1:4" x14ac:dyDescent="0.2">
      <c r="A31" s="25" t="s">
        <v>49</v>
      </c>
      <c r="B31" s="5"/>
      <c r="C31" s="5"/>
      <c r="D31" s="5"/>
    </row>
    <row r="32" spans="1:4" ht="30" customHeight="1" x14ac:dyDescent="0.2">
      <c r="A32" s="26" t="s">
        <v>50</v>
      </c>
      <c r="B32" s="27" t="s">
        <v>51</v>
      </c>
      <c r="C32" s="5"/>
      <c r="D32" s="5"/>
    </row>
    <row r="33" spans="1:4" x14ac:dyDescent="0.2">
      <c r="A33" s="28"/>
      <c r="B33" s="5"/>
      <c r="C33" s="5"/>
      <c r="D33" s="5"/>
    </row>
    <row r="34" spans="1:4" ht="15.75" x14ac:dyDescent="0.25">
      <c r="A34" s="7" t="s">
        <v>10</v>
      </c>
      <c r="B34" s="5"/>
      <c r="C34" s="5"/>
      <c r="D34" s="5"/>
    </row>
    <row r="35" spans="1:4" ht="12.75" customHeight="1" x14ac:dyDescent="0.2">
      <c r="A35" s="29"/>
      <c r="B35" s="29"/>
      <c r="C35" s="29"/>
      <c r="D35" s="29"/>
    </row>
    <row r="36" spans="1:4" ht="12.75" customHeight="1" x14ac:dyDescent="0.25">
      <c r="A36" s="7" t="s">
        <v>9</v>
      </c>
      <c r="B36" s="29"/>
      <c r="C36" s="29"/>
      <c r="D36" s="29"/>
    </row>
    <row r="37" spans="1:4" ht="12.75" customHeight="1" x14ac:dyDescent="0.2">
      <c r="A37" s="30" t="str">
        <f>'Example 1'!A1</f>
        <v>Example 1:- Simple Entry of ARABIC Function</v>
      </c>
      <c r="B37" s="29"/>
      <c r="C37" s="29"/>
      <c r="D37" s="29"/>
    </row>
    <row r="38" spans="1:4" ht="12.75" customHeight="1" x14ac:dyDescent="0.2">
      <c r="A38" s="30" t="str">
        <f>'Example 2'!A1</f>
        <v>Example 2:- Crosschecking ARABIC Function</v>
      </c>
      <c r="B38" s="29"/>
      <c r="C38" s="29"/>
      <c r="D38" s="29"/>
    </row>
    <row r="39" spans="1:4" ht="12.75" customHeight="1" x14ac:dyDescent="0.2">
      <c r="A39" s="30" t="str">
        <f>'Example 3'!A1</f>
        <v>Example 3:- Roman Numeral Mathematics With ARABIC Function.</v>
      </c>
      <c r="B39" s="29"/>
      <c r="C39" s="29"/>
      <c r="D39" s="29"/>
    </row>
    <row r="40" spans="1:4" ht="12.75" customHeight="1" x14ac:dyDescent="0.2">
      <c r="A40" s="30"/>
      <c r="B40" s="29"/>
      <c r="C40" s="29"/>
      <c r="D40" s="29"/>
    </row>
    <row r="41" spans="1:4" ht="15.75" x14ac:dyDescent="0.25">
      <c r="A41" s="7" t="s">
        <v>3</v>
      </c>
      <c r="B41" s="5"/>
      <c r="C41" s="5"/>
      <c r="D41" s="5"/>
    </row>
    <row r="42" spans="1:4" x14ac:dyDescent="0.2">
      <c r="A42" s="5"/>
      <c r="B42" s="5"/>
      <c r="C42" s="5"/>
      <c r="D42" s="5"/>
    </row>
    <row r="43" spans="1:4" x14ac:dyDescent="0.2">
      <c r="A43" s="13" t="s">
        <v>2</v>
      </c>
      <c r="B43" s="5"/>
      <c r="C43" s="5"/>
      <c r="D43" s="5"/>
    </row>
    <row r="44" spans="1:4" x14ac:dyDescent="0.2">
      <c r="A44" s="13" t="s">
        <v>1</v>
      </c>
      <c r="B44" s="5"/>
      <c r="C44" s="5"/>
      <c r="D44" s="5"/>
    </row>
    <row r="45" spans="1:4" x14ac:dyDescent="0.2">
      <c r="A45" s="13" t="s">
        <v>0</v>
      </c>
      <c r="B45" s="5"/>
      <c r="C45" s="5"/>
      <c r="D45" s="5"/>
    </row>
    <row r="46" spans="1:4" x14ac:dyDescent="0.2">
      <c r="A46" s="31" t="s">
        <v>36</v>
      </c>
      <c r="B46" s="5"/>
      <c r="C46" s="5"/>
      <c r="D46" s="5"/>
    </row>
    <row r="47" spans="1:4" x14ac:dyDescent="0.2">
      <c r="A47" s="32"/>
      <c r="B47" s="33"/>
      <c r="C47" s="33"/>
      <c r="D47" s="33"/>
    </row>
    <row r="48" spans="1:4" x14ac:dyDescent="0.2">
      <c r="A48" s="33"/>
      <c r="B48" s="33"/>
      <c r="C48" s="33"/>
      <c r="D48" s="3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47</v>
      </c>
      <c r="B1" s="39"/>
      <c r="C1" s="39"/>
      <c r="D1" s="39"/>
      <c r="E1" s="39"/>
    </row>
    <row r="2" spans="1:5" ht="15" customHeight="1" x14ac:dyDescent="0.25">
      <c r="A2" s="4" t="str">
        <f ca="1">IF(1*LEFT(INFO("release"),2)&gt;=15,"","This function will not work in Excel versions before 2013")</f>
        <v/>
      </c>
      <c r="B2" s="5"/>
      <c r="C2" s="5"/>
      <c r="D2" s="5"/>
      <c r="E2" s="5"/>
    </row>
    <row r="3" spans="1:5" x14ac:dyDescent="0.2">
      <c r="A3" s="22" t="s">
        <v>7</v>
      </c>
      <c r="B3" s="32" t="s">
        <v>8</v>
      </c>
      <c r="C3" s="5"/>
      <c r="D3" s="5"/>
      <c r="E3" s="5"/>
    </row>
    <row r="4" spans="1:5" x14ac:dyDescent="0.2">
      <c r="A4" s="22" t="s">
        <v>5</v>
      </c>
      <c r="B4" s="5">
        <f>_xlfn.ARABIC(B3)</f>
        <v>1999</v>
      </c>
      <c r="C4" s="5"/>
      <c r="D4" s="5"/>
      <c r="E4" s="5"/>
    </row>
    <row r="5" spans="1:5" x14ac:dyDescent="0.2">
      <c r="A5" s="22" t="str">
        <f>"Formula in "&amp;ADDRESS(ROW(B4),COLUMN(B4),4)</f>
        <v>Formula in B4</v>
      </c>
      <c r="B5" s="5" t="str">
        <f ca="1">_xlfn.FORMULATEXT(B4)</f>
        <v>=ARABIC(B3)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46</v>
      </c>
      <c r="B1" s="39"/>
      <c r="C1" s="39"/>
      <c r="D1" s="39"/>
      <c r="E1" s="39"/>
    </row>
    <row r="2" spans="1:5" ht="15" customHeight="1" x14ac:dyDescent="0.25">
      <c r="A2" s="4" t="str">
        <f ca="1">IF(1*LEFT(INFO("release"),2)&gt;=15,"","This function will not work in Excel versions before 2013")</f>
        <v/>
      </c>
      <c r="B2" s="5"/>
      <c r="C2" s="5"/>
      <c r="D2" s="5"/>
      <c r="E2" s="5"/>
    </row>
    <row r="3" spans="1:5" x14ac:dyDescent="0.2">
      <c r="A3" s="22" t="s">
        <v>7</v>
      </c>
      <c r="B3" s="32" t="s">
        <v>6</v>
      </c>
      <c r="C3" s="5"/>
      <c r="D3" s="5"/>
      <c r="E3" s="5"/>
    </row>
    <row r="4" spans="1:5" x14ac:dyDescent="0.2">
      <c r="A4" s="22" t="s">
        <v>5</v>
      </c>
      <c r="B4" s="5">
        <f>_xlfn.ARABIC(B3)</f>
        <v>1999</v>
      </c>
      <c r="C4" s="5"/>
      <c r="D4" s="5"/>
      <c r="E4" s="5"/>
    </row>
    <row r="5" spans="1:5" x14ac:dyDescent="0.2">
      <c r="A5" s="22" t="str">
        <f>"Formula in "&amp;ADDRESS(ROW(B4),COLUMN(B4),4)</f>
        <v>Formula in B4</v>
      </c>
      <c r="B5" s="5" t="str">
        <f ca="1">_xlfn.FORMULATEXT(B4)</f>
        <v>=ARABIC(B3)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22" t="s">
        <v>4</v>
      </c>
      <c r="B7" s="5" t="str">
        <f>ROMAN(B4)</f>
        <v>MCMXCIX</v>
      </c>
      <c r="C7" s="5">
        <f>IF(B7&lt;&gt;B3,"Error",0)</f>
        <v>0</v>
      </c>
      <c r="D7" s="5"/>
      <c r="E7" s="5"/>
    </row>
    <row r="8" spans="1:5" x14ac:dyDescent="0.2">
      <c r="A8" s="5"/>
      <c r="B8" s="5"/>
      <c r="C8" s="5"/>
      <c r="D8" s="5"/>
      <c r="E8" s="5"/>
    </row>
  </sheetData>
  <conditionalFormatting sqref="C7">
    <cfRule type="cellIs" dxfId="3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theme="8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45</v>
      </c>
      <c r="B1" s="39"/>
      <c r="C1" s="39"/>
      <c r="D1" s="39"/>
      <c r="E1" s="39"/>
    </row>
    <row r="2" spans="1:5" ht="15" customHeight="1" x14ac:dyDescent="0.25">
      <c r="A2" s="4" t="str">
        <f ca="1">IF(1*LEFT(INFO("release"),2)&gt;=15,"","This function will not work in Excel versions before 2013")</f>
        <v/>
      </c>
      <c r="B2" s="5"/>
      <c r="C2" s="5"/>
      <c r="D2" s="5"/>
      <c r="E2" s="5"/>
    </row>
    <row r="3" spans="1:5" x14ac:dyDescent="0.2">
      <c r="A3" s="22" t="s">
        <v>37</v>
      </c>
      <c r="B3" s="13"/>
      <c r="C3" s="5"/>
      <c r="D3" s="5" t="s">
        <v>52</v>
      </c>
      <c r="E3" s="5"/>
    </row>
    <row r="4" spans="1:5" x14ac:dyDescent="0.2">
      <c r="A4" s="6" t="s">
        <v>7</v>
      </c>
      <c r="B4" s="32" t="s">
        <v>6</v>
      </c>
      <c r="C4" s="5"/>
      <c r="D4" s="5">
        <f>_xlfn.ARABIC(B4)</f>
        <v>1999</v>
      </c>
      <c r="E4" s="5"/>
    </row>
    <row r="5" spans="1:5" x14ac:dyDescent="0.2">
      <c r="A5" s="6" t="s">
        <v>7</v>
      </c>
      <c r="B5" s="40" t="s">
        <v>41</v>
      </c>
      <c r="C5" s="5"/>
      <c r="D5" s="5">
        <f>_xlfn.ARABIC(B5)</f>
        <v>24</v>
      </c>
      <c r="E5" s="5"/>
    </row>
    <row r="6" spans="1:5" x14ac:dyDescent="0.2">
      <c r="A6" s="6" t="s">
        <v>35</v>
      </c>
      <c r="B6" s="5" t="str">
        <f>IF(_xlfn.ARABIC(B4)+_xlfn.ARABIC(B5)&lt;1,_xlfn.ARABIC(B4)+_xlfn.ARABIC(B5),IFERROR(ROMAN(_xlfn.ARABIC(B4)+_xlfn.ARABIC(B5)),_xlfn.ARABIC(B4)+_xlfn.ARABIC(B5)))</f>
        <v>MMXXIII</v>
      </c>
      <c r="C6" s="5" t="str">
        <f>IF(OR(ISNUMBER(B6),B6=""),"Roman numerals cannot handle this calculation","")</f>
        <v/>
      </c>
      <c r="D6" s="5">
        <f>_xlfn.ARABIC(B6)</f>
        <v>2023</v>
      </c>
      <c r="E6" s="5"/>
    </row>
    <row r="7" spans="1:5" x14ac:dyDescent="0.2">
      <c r="A7" s="6" t="str">
        <f>"Formula in "&amp;ADDRESS(ROW(B6),COLUMN(B6),4)</f>
        <v>Formula in B6</v>
      </c>
      <c r="B7" s="5" t="str">
        <f ca="1">_xlfn.FORMULATEXT(B6)</f>
        <v>=IF(ARABIC(B4)+ARABIC(B5)&lt;1,ARABIC(B4)+ARABIC(B5),IFERROR(ROMAN(ARABIC(B4)+ARABIC(B5)),ARABIC(B4)+ARABIC(B5)))</v>
      </c>
      <c r="C7" s="5"/>
      <c r="D7" s="5"/>
      <c r="E7" s="5"/>
    </row>
    <row r="8" spans="1:5" x14ac:dyDescent="0.2">
      <c r="A8" s="6" t="str">
        <f>"Formula in "&amp;ADDRESS(ROW(C6),COLUMN(C6),4)</f>
        <v>Formula in C6</v>
      </c>
      <c r="B8" s="5" t="str">
        <f ca="1">_xlfn.FORMULATEXT(C6)</f>
        <v>=IF(OR(ISNUMBER(B6),B6=""),"Roman numerals cannot handle this calculation","")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2" t="s">
        <v>38</v>
      </c>
      <c r="B10" s="5"/>
      <c r="C10" s="5"/>
      <c r="D10" s="5" t="s">
        <v>52</v>
      </c>
      <c r="E10" s="5"/>
    </row>
    <row r="11" spans="1:5" x14ac:dyDescent="0.2">
      <c r="A11" s="6" t="s">
        <v>7</v>
      </c>
      <c r="B11" s="32" t="s">
        <v>6</v>
      </c>
      <c r="C11" s="5"/>
      <c r="D11" s="5">
        <f>_xlfn.ARABIC(B11)</f>
        <v>1999</v>
      </c>
      <c r="E11" s="5"/>
    </row>
    <row r="12" spans="1:5" x14ac:dyDescent="0.2">
      <c r="A12" s="6" t="s">
        <v>7</v>
      </c>
      <c r="B12" s="40" t="s">
        <v>42</v>
      </c>
      <c r="C12" s="5"/>
      <c r="D12" s="5">
        <f>_xlfn.ARABIC(B12)</f>
        <v>29</v>
      </c>
      <c r="E12" s="5"/>
    </row>
    <row r="13" spans="1:5" x14ac:dyDescent="0.2">
      <c r="A13" s="6" t="s">
        <v>35</v>
      </c>
      <c r="B13" s="5" t="str">
        <f>IF(_xlfn.ARABIC(B11)-_xlfn.ARABIC(B12)&lt;1,_xlfn.ARABIC(B11)-_xlfn.ARABIC(B12),IFERROR(ROMAN(_xlfn.ARABIC(B11)-_xlfn.ARABIC(B12)),_xlfn.ARABIC(B11)-_xlfn.ARABIC(B12)))</f>
        <v>MCMLXX</v>
      </c>
      <c r="C13" s="5" t="str">
        <f>IF(OR(ISNUMBER(B13),B13=""),"Roman numerals cannot handle this calculation","")</f>
        <v/>
      </c>
      <c r="D13" s="5">
        <f>_xlfn.ARABIC(B13)</f>
        <v>1970</v>
      </c>
      <c r="E13" s="5"/>
    </row>
    <row r="14" spans="1:5" x14ac:dyDescent="0.2">
      <c r="A14" s="6" t="str">
        <f>"Formula in "&amp;ADDRESS(ROW(B13),COLUMN(B13),4)</f>
        <v>Formula in B13</v>
      </c>
      <c r="B14" s="5" t="str">
        <f ca="1">_xlfn.FORMULATEXT(B13)</f>
        <v>=IF(ARABIC(B11)-ARABIC(B12)&lt;1,ARABIC(B11)-ARABIC(B12),IFERROR(ROMAN(ARABIC(B11)-ARABIC(B12)),ARABIC(B11)-ARABIC(B12)))</v>
      </c>
      <c r="C14" s="5"/>
      <c r="D14" s="5"/>
      <c r="E14" s="5"/>
    </row>
    <row r="15" spans="1:5" x14ac:dyDescent="0.2">
      <c r="A15" s="6" t="str">
        <f>"Formula in "&amp;ADDRESS(ROW(C13),COLUMN(C13),4)</f>
        <v>Formula in C13</v>
      </c>
      <c r="B15" s="5" t="str">
        <f ca="1">_xlfn.FORMULATEXT(C13)</f>
        <v>=IF(OR(ISNUMBER(B13),B13=""),"Roman numerals cannot handle this calculation","")</v>
      </c>
      <c r="C15" s="5"/>
      <c r="D15" s="5"/>
      <c r="E15" s="5"/>
    </row>
    <row r="16" spans="1:5" x14ac:dyDescent="0.2">
      <c r="A16" s="5"/>
      <c r="B16" s="5"/>
      <c r="C16" s="5"/>
      <c r="D16" s="5"/>
      <c r="E16" s="5"/>
    </row>
    <row r="17" spans="1:5" x14ac:dyDescent="0.2">
      <c r="A17" s="22" t="s">
        <v>39</v>
      </c>
      <c r="B17" s="5"/>
      <c r="C17" s="5"/>
      <c r="D17" s="5" t="s">
        <v>52</v>
      </c>
      <c r="E17" s="5"/>
    </row>
    <row r="18" spans="1:5" x14ac:dyDescent="0.2">
      <c r="A18" s="6" t="s">
        <v>7</v>
      </c>
      <c r="B18" s="32" t="s">
        <v>6</v>
      </c>
      <c r="C18" s="5"/>
      <c r="D18" s="5">
        <f>_xlfn.ARABIC(B18)</f>
        <v>1999</v>
      </c>
      <c r="E18" s="5"/>
    </row>
    <row r="19" spans="1:5" x14ac:dyDescent="0.2">
      <c r="A19" s="6" t="s">
        <v>7</v>
      </c>
      <c r="B19" s="40" t="s">
        <v>43</v>
      </c>
      <c r="C19" s="5"/>
      <c r="D19" s="5">
        <f>_xlfn.ARABIC(B19)</f>
        <v>2</v>
      </c>
      <c r="E19" s="5"/>
    </row>
    <row r="20" spans="1:5" x14ac:dyDescent="0.2">
      <c r="A20" s="6" t="s">
        <v>35</v>
      </c>
      <c r="B20" s="5" t="str">
        <f>IF(_xlfn.ARABIC(B18)*_xlfn.ARABIC(B19)&lt;1,_xlfn.ARABIC(B18)*_xlfn.ARABIC(B19),IFERROR(ROMAN(_xlfn.ARABIC(B18)*_xlfn.ARABIC(B19)),_xlfn.ARABIC(B18)*_xlfn.ARABIC(B19)))</f>
        <v>MMMCMXCVIII</v>
      </c>
      <c r="C20" s="5" t="str">
        <f>IF(OR(ISNUMBER(B20),B20=""),"Roman numerals cannot handle this calculation","")</f>
        <v/>
      </c>
      <c r="D20" s="5">
        <f>_xlfn.ARABIC(B20)</f>
        <v>3998</v>
      </c>
      <c r="E20" s="5"/>
    </row>
    <row r="21" spans="1:5" x14ac:dyDescent="0.2">
      <c r="A21" s="6" t="str">
        <f>"Formula in "&amp;ADDRESS(ROW(B20),COLUMN(B20),4)</f>
        <v>Formula in B20</v>
      </c>
      <c r="B21" s="5" t="str">
        <f ca="1">_xlfn.FORMULATEXT(B20)</f>
        <v>=IF(ARABIC(B18)*ARABIC(B19)&lt;1,ARABIC(B18)*ARABIC(B19),IFERROR(ROMAN(ARABIC(B18)*ARABIC(B19)),ARABIC(B18)*ARABIC(B19)))</v>
      </c>
      <c r="C21" s="5"/>
      <c r="D21" s="5"/>
      <c r="E21" s="5"/>
    </row>
    <row r="22" spans="1:5" x14ac:dyDescent="0.2">
      <c r="A22" s="6" t="str">
        <f>"Formula in "&amp;ADDRESS(ROW(C20),COLUMN(C20),4)</f>
        <v>Formula in C20</v>
      </c>
      <c r="B22" s="5" t="str">
        <f ca="1">_xlfn.FORMULATEXT(C20)</f>
        <v>=IF(OR(ISNUMBER(B20),B20=""),"Roman numerals cannot handle this calculation","")</v>
      </c>
      <c r="C22" s="5"/>
      <c r="D22" s="5"/>
      <c r="E22" s="5"/>
    </row>
    <row r="23" spans="1:5" x14ac:dyDescent="0.2">
      <c r="A23" s="5"/>
      <c r="B23" s="5"/>
      <c r="C23" s="5"/>
      <c r="D23" s="5"/>
      <c r="E23" s="5"/>
    </row>
    <row r="24" spans="1:5" x14ac:dyDescent="0.2">
      <c r="A24" s="22" t="s">
        <v>40</v>
      </c>
      <c r="B24" s="5"/>
      <c r="C24" s="5"/>
      <c r="D24" s="5" t="s">
        <v>52</v>
      </c>
      <c r="E24" s="5"/>
    </row>
    <row r="25" spans="1:5" x14ac:dyDescent="0.2">
      <c r="A25" s="6" t="s">
        <v>7</v>
      </c>
      <c r="B25" s="32" t="s">
        <v>6</v>
      </c>
      <c r="C25" s="5"/>
      <c r="D25" s="5">
        <f>_xlfn.ARABIC(B25)</f>
        <v>1999</v>
      </c>
      <c r="E25" s="5"/>
    </row>
    <row r="26" spans="1:5" x14ac:dyDescent="0.2">
      <c r="A26" s="6" t="s">
        <v>7</v>
      </c>
      <c r="B26" s="40" t="s">
        <v>44</v>
      </c>
      <c r="C26" s="5"/>
      <c r="D26" s="5">
        <f>_xlfn.ARABIC(B26)</f>
        <v>3</v>
      </c>
      <c r="E26" s="5"/>
    </row>
    <row r="27" spans="1:5" x14ac:dyDescent="0.2">
      <c r="A27" s="6" t="s">
        <v>35</v>
      </c>
      <c r="B27" s="5" t="str">
        <f>IF(_xlfn.ARABIC(B25)/_xlfn.ARABIC(B26)&lt;1,_xlfn.ARABIC(B25)/_xlfn.ARABIC(B26),IFERROR(ROMAN(_xlfn.ARABIC(B25)/_xlfn.ARABIC(B26)),_xlfn.ARABIC(B25)/_xlfn.ARABIC(B26)))</f>
        <v>DCLXVI</v>
      </c>
      <c r="C27" s="5" t="str">
        <f>IF(OR(ISNUMBER(B27),B27=""),"Roman numerals cannot handle this calculation","")</f>
        <v/>
      </c>
      <c r="D27" s="5">
        <f>_xlfn.ARABIC(B27)</f>
        <v>666</v>
      </c>
      <c r="E27" s="5"/>
    </row>
    <row r="28" spans="1:5" x14ac:dyDescent="0.2">
      <c r="A28" s="6" t="str">
        <f>"Formula in "&amp;ADDRESS(ROW(B27),COLUMN(B27),4)</f>
        <v>Formula in B27</v>
      </c>
      <c r="B28" s="5" t="str">
        <f ca="1">_xlfn.FORMULATEXT(B27)</f>
        <v>=IF(ARABIC(B25)/ARABIC(B26)&lt;1,ARABIC(B25)/ARABIC(B26),IFERROR(ROMAN(ARABIC(B25)/ARABIC(B26)),ARABIC(B25)/ARABIC(B26)))</v>
      </c>
      <c r="C28" s="5"/>
      <c r="D28" s="5"/>
      <c r="E28" s="5"/>
    </row>
    <row r="29" spans="1:5" x14ac:dyDescent="0.2">
      <c r="A29" s="6" t="str">
        <f>"Formula in "&amp;ADDRESS(ROW(C27),COLUMN(C27),4)</f>
        <v>Formula in C27</v>
      </c>
      <c r="B29" s="5" t="str">
        <f ca="1">_xlfn.FORMULATEXT(C27)</f>
        <v>=IF(OR(ISNUMBER(B27),B27=""),"Roman numerals cannot handle this calculation","")</v>
      </c>
      <c r="C29" s="5"/>
      <c r="D29" s="5"/>
      <c r="E29" s="5"/>
    </row>
    <row r="30" spans="1:5" x14ac:dyDescent="0.2">
      <c r="A30" s="5"/>
      <c r="B30" s="5"/>
      <c r="C30" s="5"/>
      <c r="D30" s="5"/>
      <c r="E30" s="5"/>
    </row>
  </sheetData>
  <conditionalFormatting sqref="C10">
    <cfRule type="cellIs" dxfId="2" priority="3" stopIfTrue="1" operator="equal">
      <formula>0</formula>
    </cfRule>
  </conditionalFormatting>
  <conditionalFormatting sqref="C17">
    <cfRule type="cellIs" dxfId="1" priority="2" stopIfTrue="1" operator="equal">
      <formula>0</formula>
    </cfRule>
  </conditionalFormatting>
  <conditionalFormatting sqref="C24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ARABIC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2013-05-28T19:04:37Z</dcterms:created>
  <dcterms:modified xsi:type="dcterms:W3CDTF">2020-08-26T14:08:25Z</dcterms:modified>
</cp:coreProperties>
</file>